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allc\OneDrive - Louisiana Tech University\Share\Budget FY26\"/>
    </mc:Choice>
  </mc:AlternateContent>
  <xr:revisionPtr revIDLastSave="35" documentId="8_{E26BF576-7A11-448E-B656-777F9DDE8667}" xr6:coauthVersionLast="36" xr6:coauthVersionMax="47" xr10:uidLastSave="{F57A1146-8EF9-4E93-A1E7-7E757940E888}"/>
  <bookViews>
    <workbookView xWindow="0" yWindow="0" windowWidth="28800" windowHeight="12105" xr2:uid="{00000000-000D-0000-FFFF-FFFF00000000}"/>
  </bookViews>
  <sheets>
    <sheet name="A" sheetId="1" r:id="rId1"/>
  </sheets>
  <definedNames>
    <definedName name="_xlnm.Print_Area" localSheetId="0">A!$A$1:$I$77</definedName>
    <definedName name="_xlnm.Print_Area">A!$A$1:$I$77</definedName>
  </definedNames>
  <calcPr calcId="191029"/>
</workbook>
</file>

<file path=xl/calcChain.xml><?xml version="1.0" encoding="utf-8"?>
<calcChain xmlns="http://schemas.openxmlformats.org/spreadsheetml/2006/main">
  <c r="B35" i="1" l="1"/>
  <c r="B16" i="1"/>
  <c r="B62" i="1"/>
  <c r="B65" i="1"/>
  <c r="B69" i="1"/>
  <c r="I72" i="1" l="1"/>
  <c r="H72" i="1"/>
  <c r="I71" i="1"/>
  <c r="H71" i="1"/>
  <c r="I70" i="1"/>
  <c r="H70" i="1"/>
  <c r="H69" i="1"/>
  <c r="I67" i="1"/>
  <c r="H67" i="1"/>
  <c r="H66" i="1"/>
  <c r="I62" i="1"/>
  <c r="H62" i="1"/>
  <c r="H61" i="1"/>
  <c r="H60" i="1"/>
  <c r="H57" i="1"/>
  <c r="H16" i="1"/>
  <c r="H65" i="1" s="1"/>
  <c r="C43" i="1" l="1"/>
  <c r="I69" i="1" s="1"/>
  <c r="C42" i="1"/>
  <c r="I68" i="1" s="1"/>
  <c r="C40" i="1"/>
  <c r="C39" i="1"/>
  <c r="C38" i="1"/>
  <c r="I64" i="1" s="1"/>
  <c r="C35" i="1"/>
  <c r="I61" i="1" s="1"/>
  <c r="C31" i="1"/>
  <c r="C34" i="1"/>
  <c r="I60" i="1" s="1"/>
  <c r="B42" i="1"/>
  <c r="H68" i="1" s="1"/>
  <c r="B38" i="1"/>
  <c r="E40" i="1"/>
  <c r="E39" i="1"/>
  <c r="E31" i="1"/>
  <c r="D38" i="1"/>
  <c r="I65" i="1" l="1"/>
  <c r="H64" i="1"/>
  <c r="I57" i="1"/>
  <c r="I66" i="1"/>
  <c r="E30" i="1"/>
  <c r="F56" i="1"/>
  <c r="G30" i="1"/>
  <c r="I63" i="1"/>
  <c r="H63" i="1"/>
  <c r="H73" i="1" s="1"/>
  <c r="G63" i="1"/>
  <c r="G73" i="1" s="1"/>
  <c r="G75" i="1" s="1"/>
  <c r="F63" i="1"/>
  <c r="F73" i="1" s="1"/>
  <c r="F75" i="1" s="1"/>
  <c r="E63" i="1"/>
  <c r="E73" i="1" s="1"/>
  <c r="E75" i="1" s="1"/>
  <c r="D63" i="1"/>
  <c r="D73" i="1" s="1"/>
  <c r="D75" i="1" s="1"/>
  <c r="C63" i="1"/>
  <c r="C73" i="1" s="1"/>
  <c r="C75" i="1" s="1"/>
  <c r="B63" i="1"/>
  <c r="B73" i="1" s="1"/>
  <c r="B75" i="1" s="1"/>
  <c r="H37" i="1"/>
  <c r="H47" i="1" s="1"/>
  <c r="H49" i="1" s="1"/>
  <c r="G37" i="1"/>
  <c r="G47" i="1" s="1"/>
  <c r="G49" i="1" s="1"/>
  <c r="F37" i="1"/>
  <c r="F47" i="1" s="1"/>
  <c r="F49" i="1" s="1"/>
  <c r="E37" i="1"/>
  <c r="E47" i="1" s="1"/>
  <c r="E49" i="1" s="1"/>
  <c r="D37" i="1"/>
  <c r="D47" i="1" s="1"/>
  <c r="D49" i="1" s="1"/>
  <c r="C37" i="1"/>
  <c r="C47" i="1" s="1"/>
  <c r="C49" i="1" s="1"/>
  <c r="B37" i="1"/>
  <c r="I37" i="1"/>
  <c r="I47" i="1" s="1"/>
  <c r="I49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 s="1"/>
  <c r="B26" i="1" s="1"/>
  <c r="D56" i="1"/>
  <c r="E56" i="1"/>
  <c r="G56" i="1"/>
  <c r="H56" i="1"/>
  <c r="I56" i="1"/>
  <c r="I30" i="1"/>
  <c r="B30" i="1"/>
  <c r="C30" i="1"/>
  <c r="B56" i="1"/>
  <c r="C56" i="1"/>
  <c r="H30" i="1"/>
  <c r="D30" i="1"/>
  <c r="I73" i="1" l="1"/>
  <c r="I75" i="1" s="1"/>
  <c r="B47" i="1"/>
  <c r="B49" i="1" s="1"/>
  <c r="H75" i="1"/>
  <c r="F30" i="1"/>
</calcChain>
</file>

<file path=xl/sharedStrings.xml><?xml version="1.0" encoding="utf-8"?>
<sst xmlns="http://schemas.openxmlformats.org/spreadsheetml/2006/main" count="119" uniqueCount="44">
  <si>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</si>
  <si>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</si>
  <si>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</si>
  <si>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</si>
  <si>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</si>
  <si>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</si>
  <si>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</si>
  <si>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</si>
  <si>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</si>
  <si>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</si>
  <si>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</si>
  <si>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</si>
  <si>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</si>
  <si>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</si>
  <si>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</si>
  <si>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</si>
  <si>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</si>
  <si>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</si>
  <si>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</si>
  <si>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</si>
  <si>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</si>
  <si>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</si>
  <si>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</si>
  <si>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</si>
  <si>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</si>
  <si>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</si>
  <si>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</si>
  <si>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</si>
  <si>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</si>
  <si>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</si>
  <si>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</si>
  <si>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</si>
  <si>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</si>
  <si>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</si>
  <si>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</si>
  <si>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</si>
  <si>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2024-25</t>
  </si>
  <si>
    <t>2025-26</t>
  </si>
  <si>
    <t>Apartments</t>
  </si>
  <si>
    <t>Recreation</t>
  </si>
  <si>
    <t>Unallocated</t>
  </si>
  <si>
    <t>Food Services</t>
  </si>
  <si>
    <t>Louisiana Tech University</t>
  </si>
  <si>
    <t>Power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</si>
</sst>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/>
    <xf numFmtId="3" fontId="2" fillId="0" borderId="6" xfId="0" applyNumberFormat="1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1" fillId="0" borderId="1" xfId="0" applyFont="1" applyBorder="1" applyAlignment="1">
      <alignment horizontal="center"/>
    </xf>
    <xf numFmtId="0" fontId="2" fillId="0" borderId="7" xfId="0" applyFont="1" applyBorder="1"/>
    <xf numFmtId="0" fontId="2" fillId="0" borderId="16" xfId="0" applyFont="1" applyBorder="1"/>
    <xf numFmtId="0" fontId="1" fillId="0" borderId="7" xfId="0" applyFont="1" applyBorder="1" applyAlignment="1">
      <alignment horizontal="center"/>
    </xf>
    <xf numFmtId="0" fontId="2" fillId="0" borderId="17" xfId="0" applyFont="1" applyBorder="1"/>
    <xf numFmtId="37" fontId="1" fillId="0" borderId="1" xfId="0" applyNumberFormat="1" applyFont="1" applyFill="1" applyBorder="1" applyAlignment="1">
      <alignment horizontal="center"/>
    </xf>
    <xf numFmtId="37" fontId="1" fillId="0" borderId="7" xfId="0" applyNumberFormat="1" applyFont="1" applyFill="1" applyBorder="1" applyAlignment="1">
      <alignment horizontal="center"/>
    </xf>
    <xf numFmtId="0" fontId="1" fillId="0" borderId="1" xfId="0" applyFont="1" applyBorder="1"/>
    <xf numFmtId="37" fontId="2" fillId="0" borderId="2" xfId="0" applyNumberFormat="1" applyFont="1" applyFill="1" applyBorder="1"/>
    <xf numFmtId="37" fontId="2" fillId="0" borderId="4" xfId="0" applyNumberFormat="1" applyFont="1" applyFill="1" applyBorder="1"/>
    <xf numFmtId="0" fontId="2" fillId="0" borderId="2" xfId="0" applyFont="1" applyBorder="1"/>
    <xf numFmtId="37" fontId="2" fillId="0" borderId="1" xfId="0" applyNumberFormat="1" applyFont="1" applyFill="1" applyBorder="1"/>
    <xf numFmtId="37" fontId="2" fillId="0" borderId="7" xfId="0" applyNumberFormat="1" applyFont="1" applyFill="1" applyBorder="1"/>
    <xf numFmtId="0" fontId="2" fillId="0" borderId="1" xfId="0" applyFont="1" applyBorder="1"/>
    <xf numFmtId="0" fontId="1" fillId="0" borderId="2" xfId="0" applyFont="1" applyBorder="1"/>
    <xf numFmtId="37" fontId="2" fillId="0" borderId="20" xfId="0" applyNumberFormat="1" applyFont="1" applyFill="1" applyBorder="1"/>
    <xf numFmtId="37" fontId="2" fillId="0" borderId="21" xfId="0" applyNumberFormat="1" applyFont="1" applyFill="1" applyBorder="1"/>
    <xf numFmtId="0" fontId="2" fillId="0" borderId="3" xfId="0" applyFont="1" applyBorder="1"/>
    <xf numFmtId="37" fontId="2" fillId="0" borderId="3" xfId="0" applyNumberFormat="1" applyFont="1" applyFill="1" applyBorder="1"/>
    <xf numFmtId="37" fontId="1" fillId="0" borderId="12" xfId="0" applyNumberFormat="1" applyFont="1" applyFill="1" applyBorder="1" applyAlignment="1">
      <alignment horizontal="center"/>
    </xf>
    <xf numFmtId="37" fontId="1" fillId="0" borderId="8" xfId="0" applyNumberFormat="1" applyFont="1" applyFill="1" applyBorder="1" applyAlignment="1">
      <alignment horizontal="center"/>
    </xf>
    <xf numFmtId="37" fontId="1" fillId="0" borderId="9" xfId="0" applyNumberFormat="1" applyFont="1" applyFill="1" applyBorder="1" applyAlignment="1">
      <alignment horizontal="center"/>
    </xf>
    <xf numFmtId="37" fontId="1" fillId="0" borderId="14" xfId="0" applyNumberFormat="1" applyFont="1" applyFill="1" applyBorder="1" applyAlignment="1">
      <alignment horizontal="center"/>
    </xf>
    <xf numFmtId="0" fontId="2" fillId="0" borderId="18" xfId="0" applyFont="1" applyBorder="1"/>
    <xf numFmtId="37" fontId="1" fillId="0" borderId="19" xfId="0" applyNumberFormat="1" applyFont="1" applyFill="1" applyBorder="1" applyAlignment="1">
      <alignment horizontal="center"/>
    </xf>
    <xf numFmtId="37" fontId="1" fillId="0" borderId="10" xfId="0" applyNumberFormat="1" applyFont="1" applyFill="1" applyBorder="1" applyAlignment="1">
      <alignment horizontal="center"/>
    </xf>
    <xf numFmtId="0" fontId="1" fillId="0" borderId="17" xfId="0" applyFont="1" applyBorder="1"/>
    <xf numFmtId="37" fontId="2" fillId="0" borderId="1" xfId="0" applyNumberFormat="1" applyFont="1" applyFill="1" applyBorder="1" applyAlignment="1">
      <alignment horizontal="right"/>
    </xf>
    <xf numFmtId="37" fontId="2" fillId="0" borderId="7" xfId="0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37" fontId="2" fillId="0" borderId="4" xfId="0" applyNumberFormat="1" applyFont="1" applyFill="1" applyBorder="1" applyAlignment="1">
      <alignment horizontal="right"/>
    </xf>
    <xf numFmtId="37" fontId="2" fillId="0" borderId="20" xfId="0" applyNumberFormat="1" applyFont="1" applyFill="1" applyBorder="1" applyAlignment="1">
      <alignment horizontal="right"/>
    </xf>
    <xf numFmtId="37" fontId="2" fillId="0" borderId="0" xfId="0" applyNumberFormat="1" applyFont="1" applyFill="1"/>
    <xf numFmtId="37" fontId="1" fillId="0" borderId="0" xfId="0" applyNumberFormat="1" applyFont="1" applyFill="1"/>
    <xf numFmtId="37" fontId="1" fillId="0" borderId="5" xfId="0" applyNumberFormat="1" applyFont="1" applyFill="1" applyBorder="1" applyAlignment="1">
      <alignment horizontal="center"/>
    </xf>
    <xf numFmtId="37" fontId="2" fillId="0" borderId="6" xfId="0" applyNumberFormat="1" applyFont="1" applyFill="1" applyBorder="1"/>
    <xf numFmtId="37" fontId="2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37" fontId="1" fillId="0" borderId="4" xfId="0" applyNumberFormat="1" applyFont="1" applyFill="1" applyBorder="1" applyAlignment="1">
      <alignment horizontal="center"/>
    </xf>
    <xf numFmtId="0" fontId="2" fillId="0" borderId="10" xfId="0" applyFont="1" applyBorder="1"/>
    <xf numFmtId="37" fontId="2" fillId="0" borderId="11" xfId="0" applyNumberFormat="1" applyFont="1" applyFill="1" applyBorder="1"/>
    <xf numFmtId="0" fontId="1" fillId="0" borderId="0" xfId="0" applyFont="1" applyAlignment="1">
      <alignment horizontal="left"/>
    </xf>
    <xf numFmtId="0" fontId="1" fillId="0" borderId="19" xfId="0" applyFont="1" applyBorder="1"/>
    <xf numFmtId="37" fontId="2" fillId="0" borderId="19" xfId="0" applyNumberFormat="1" applyFont="1" applyFill="1" applyBorder="1" applyAlignment="1">
      <alignment horizontal="right"/>
    </xf>
    <xf numFmtId="37" fontId="2" fillId="0" borderId="10" xfId="0" applyNumberFormat="1" applyFont="1" applyFill="1" applyBorder="1" applyAlignment="1">
      <alignment horizontal="right"/>
    </xf>
    <xf numFmtId="0" fontId="2" fillId="0" borderId="0" xfId="0" applyFont="1" applyBorder="1"/>
    <xf numFmtId="37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7"/>
  <sheetViews>
    <sheetView tabSelected="1" showOutlineSymbols="0" topLeftCell="A33" zoomScaleNormal="100" workbookViewId="0">
      <selection activeCell="J46" sqref="J46"/>
    </sheetView>
  </sheetViews>
  <sheetFormatPr defaultColWidth="9.6640625" defaultRowHeight="12" x14ac:dyDescent="0.2"/>
  <cols>
    <col min="1" max="1" width="30.33203125" style="3" customWidth="1"/>
    <col min="2" max="9" width="11" style="3" customWidth="1"/>
    <col min="10" max="16384" width="9.6640625" style="3"/>
  </cols>
  <sheetData>
    <row r="1" spans="1:11" x14ac:dyDescent="0.2">
      <c r="A1" s="1" t="s">
        <v>14</v>
      </c>
      <c r="B1" s="2"/>
      <c r="C1" s="2"/>
      <c r="D1" s="2"/>
      <c r="F1" s="2"/>
      <c r="H1" s="2"/>
      <c r="I1" s="2"/>
      <c r="K1" s="2"/>
    </row>
    <row r="2" spans="1:11" x14ac:dyDescent="0.2">
      <c r="A2" s="1" t="s">
        <v>19</v>
      </c>
      <c r="B2" s="2"/>
      <c r="C2" s="2"/>
      <c r="E2" s="2"/>
      <c r="F2" s="1" t="s">
        <v>15</v>
      </c>
      <c r="G2" s="4" t="s">
        <v>42</v>
      </c>
      <c r="H2" s="4"/>
      <c r="I2" s="4"/>
      <c r="J2" s="2"/>
      <c r="K2" s="2"/>
    </row>
    <row r="3" spans="1:11" ht="12.75" thickBot="1" x14ac:dyDescent="0.25">
      <c r="A3" s="5" t="s">
        <v>20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2.75" thickTop="1" x14ac:dyDescent="0.2">
      <c r="A4" s="7"/>
      <c r="B4" s="7"/>
      <c r="C4" s="7"/>
      <c r="D4" s="7" t="s">
        <v>13</v>
      </c>
      <c r="E4" s="8"/>
      <c r="F4" s="9" t="s">
        <v>24</v>
      </c>
      <c r="G4" s="10" t="s">
        <v>27</v>
      </c>
      <c r="H4" s="11" t="s">
        <v>13</v>
      </c>
      <c r="I4" s="11"/>
    </row>
    <row r="5" spans="1:11" x14ac:dyDescent="0.2">
      <c r="A5" s="12"/>
      <c r="B5" s="12" t="s">
        <v>13</v>
      </c>
      <c r="C5" s="12"/>
      <c r="D5" s="12" t="s">
        <v>13</v>
      </c>
      <c r="E5" s="13"/>
      <c r="F5" s="14" t="s">
        <v>25</v>
      </c>
      <c r="G5" s="14" t="s">
        <v>25</v>
      </c>
      <c r="H5" s="15" t="s">
        <v>13</v>
      </c>
      <c r="I5" s="15"/>
    </row>
    <row r="6" spans="1:11" x14ac:dyDescent="0.2">
      <c r="A6" s="16"/>
      <c r="B6" s="14" t="s">
        <v>41</v>
      </c>
      <c r="C6" s="14" t="s">
        <v>41</v>
      </c>
      <c r="D6" s="14" t="s">
        <v>23</v>
      </c>
      <c r="E6" s="14" t="s">
        <v>23</v>
      </c>
      <c r="F6" s="14" t="s">
        <v>26</v>
      </c>
      <c r="G6" s="14" t="s">
        <v>26</v>
      </c>
      <c r="H6" s="14" t="s">
        <v>28</v>
      </c>
      <c r="I6" s="17" t="s">
        <v>28</v>
      </c>
    </row>
    <row r="7" spans="1:11" x14ac:dyDescent="0.2">
      <c r="A7" s="18"/>
      <c r="B7" s="19" t="s">
        <v>36</v>
      </c>
      <c r="C7" s="19" t="s">
        <v>37</v>
      </c>
      <c r="D7" s="19" t="s">
        <v>36</v>
      </c>
      <c r="E7" s="19" t="s">
        <v>37</v>
      </c>
      <c r="F7" s="19" t="s">
        <v>36</v>
      </c>
      <c r="G7" s="19" t="s">
        <v>37</v>
      </c>
      <c r="H7" s="19" t="s">
        <v>36</v>
      </c>
      <c r="I7" s="20" t="s">
        <v>37</v>
      </c>
    </row>
    <row r="8" spans="1:11" x14ac:dyDescent="0.2">
      <c r="A8" s="21" t="s">
        <v>21</v>
      </c>
      <c r="B8" s="22">
        <v>16743270</v>
      </c>
      <c r="C8" s="22">
        <v>16708000</v>
      </c>
      <c r="D8" s="22"/>
      <c r="E8" s="22"/>
      <c r="F8" s="22"/>
      <c r="G8" s="22"/>
      <c r="H8" s="22">
        <v>3827028</v>
      </c>
      <c r="I8" s="23">
        <v>3850000</v>
      </c>
    </row>
    <row r="9" spans="1:11" ht="9" customHeight="1" x14ac:dyDescent="0.2">
      <c r="A9" s="24"/>
      <c r="B9" s="22"/>
      <c r="C9" s="22"/>
      <c r="D9" s="22"/>
      <c r="E9" s="22"/>
      <c r="F9" s="22"/>
      <c r="G9" s="22"/>
      <c r="H9" s="22"/>
      <c r="I9" s="23"/>
    </row>
    <row r="10" spans="1:11" x14ac:dyDescent="0.2">
      <c r="A10" s="21" t="s">
        <v>22</v>
      </c>
      <c r="B10" s="25"/>
      <c r="C10" s="25"/>
      <c r="D10" s="25"/>
      <c r="E10" s="25"/>
      <c r="F10" s="25"/>
      <c r="G10" s="25"/>
      <c r="H10" s="25"/>
      <c r="I10" s="26"/>
    </row>
    <row r="11" spans="1:11" x14ac:dyDescent="0.2">
      <c r="A11" s="27" t="s">
        <v>0</v>
      </c>
      <c r="B11" s="25"/>
      <c r="C11" s="25"/>
      <c r="D11" s="25"/>
      <c r="E11" s="25"/>
      <c r="F11" s="25"/>
      <c r="G11" s="25"/>
      <c r="H11" s="25">
        <v>83474</v>
      </c>
      <c r="I11" s="26">
        <v>84000</v>
      </c>
    </row>
    <row r="12" spans="1:11" x14ac:dyDescent="0.2">
      <c r="A12" s="24" t="s">
        <v>1</v>
      </c>
      <c r="B12" s="22"/>
      <c r="C12" s="22"/>
      <c r="D12" s="22"/>
      <c r="E12" s="22"/>
      <c r="F12" s="22"/>
      <c r="G12" s="22"/>
      <c r="H12" s="22"/>
      <c r="I12" s="23"/>
    </row>
    <row r="13" spans="1:11" x14ac:dyDescent="0.2">
      <c r="A13" s="24" t="s">
        <v>2</v>
      </c>
      <c r="B13" s="22"/>
      <c r="C13" s="22"/>
      <c r="D13" s="22"/>
      <c r="E13" s="22"/>
      <c r="F13" s="22"/>
      <c r="G13" s="22"/>
      <c r="H13" s="22">
        <v>28285</v>
      </c>
      <c r="I13" s="23">
        <v>29000</v>
      </c>
    </row>
    <row r="14" spans="1:11" x14ac:dyDescent="0.2">
      <c r="A14" s="28" t="s">
        <v>16</v>
      </c>
      <c r="B14" s="22">
        <f>B13+B12+B11</f>
        <v>0</v>
      </c>
      <c r="C14" s="22">
        <f t="shared" ref="C14:I14" si="0">C13+C12+C11</f>
        <v>0</v>
      </c>
      <c r="D14" s="22">
        <f t="shared" si="0"/>
        <v>0</v>
      </c>
      <c r="E14" s="22">
        <f t="shared" si="0"/>
        <v>0</v>
      </c>
      <c r="F14" s="22">
        <f t="shared" si="0"/>
        <v>0</v>
      </c>
      <c r="G14" s="22">
        <f t="shared" si="0"/>
        <v>0</v>
      </c>
      <c r="H14" s="22">
        <f t="shared" si="0"/>
        <v>111759</v>
      </c>
      <c r="I14" s="29">
        <f t="shared" si="0"/>
        <v>113000</v>
      </c>
    </row>
    <row r="15" spans="1:11" x14ac:dyDescent="0.2">
      <c r="A15" s="24" t="s">
        <v>3</v>
      </c>
      <c r="B15" s="22"/>
      <c r="C15" s="22"/>
      <c r="D15" s="22"/>
      <c r="E15" s="22"/>
      <c r="F15" s="22"/>
      <c r="G15" s="22"/>
      <c r="H15" s="22"/>
      <c r="I15" s="23"/>
    </row>
    <row r="16" spans="1:11" x14ac:dyDescent="0.2">
      <c r="A16" s="24" t="s">
        <v>4</v>
      </c>
      <c r="B16" s="22">
        <f>10369886+4300000+327838+175258</f>
        <v>15172982</v>
      </c>
      <c r="C16" s="22">
        <v>15100000</v>
      </c>
      <c r="D16" s="22"/>
      <c r="E16" s="22"/>
      <c r="F16" s="22"/>
      <c r="G16" s="22"/>
      <c r="H16" s="22">
        <f>3171177+196000</f>
        <v>3367177</v>
      </c>
      <c r="I16" s="23">
        <v>3350000</v>
      </c>
    </row>
    <row r="17" spans="1:9" x14ac:dyDescent="0.2">
      <c r="A17" s="24" t="s">
        <v>5</v>
      </c>
      <c r="B17" s="22">
        <v>7704</v>
      </c>
      <c r="C17" s="22">
        <v>8000</v>
      </c>
      <c r="D17" s="22"/>
      <c r="E17" s="22"/>
      <c r="F17" s="22"/>
      <c r="G17" s="22"/>
      <c r="H17" s="22">
        <v>47049</v>
      </c>
      <c r="I17" s="23">
        <v>48000</v>
      </c>
    </row>
    <row r="18" spans="1:9" x14ac:dyDescent="0.2">
      <c r="A18" s="24" t="s">
        <v>6</v>
      </c>
      <c r="B18" s="22"/>
      <c r="C18" s="22"/>
      <c r="D18" s="22"/>
      <c r="E18" s="22"/>
      <c r="F18" s="22"/>
      <c r="G18" s="22"/>
      <c r="H18" s="22"/>
      <c r="I18" s="23"/>
    </row>
    <row r="19" spans="1:9" x14ac:dyDescent="0.2">
      <c r="A19" s="24" t="s">
        <v>7</v>
      </c>
      <c r="B19" s="22"/>
      <c r="C19" s="22"/>
      <c r="D19" s="22"/>
      <c r="E19" s="22"/>
      <c r="F19" s="22"/>
      <c r="G19" s="22"/>
      <c r="H19" s="22"/>
      <c r="I19" s="23"/>
    </row>
    <row r="20" spans="1:9" x14ac:dyDescent="0.2">
      <c r="A20" s="24" t="s">
        <v>8</v>
      </c>
      <c r="B20" s="22"/>
      <c r="C20" s="22"/>
      <c r="D20" s="22"/>
      <c r="E20" s="22"/>
      <c r="F20" s="22"/>
      <c r="G20" s="22"/>
      <c r="H20" s="22"/>
      <c r="I20" s="23"/>
    </row>
    <row r="21" spans="1:9" x14ac:dyDescent="0.2">
      <c r="A21" s="24" t="s">
        <v>9</v>
      </c>
      <c r="B21" s="22"/>
      <c r="C21" s="22"/>
      <c r="D21" s="22"/>
      <c r="E21" s="22"/>
      <c r="F21" s="22"/>
      <c r="G21" s="22"/>
      <c r="H21" s="22"/>
      <c r="I21" s="23"/>
    </row>
    <row r="22" spans="1:9" x14ac:dyDescent="0.2">
      <c r="A22" s="24" t="s">
        <v>10</v>
      </c>
      <c r="B22" s="22"/>
      <c r="C22" s="22"/>
      <c r="D22" s="22"/>
      <c r="E22" s="22"/>
      <c r="F22" s="22"/>
      <c r="G22" s="22"/>
      <c r="H22" s="22"/>
      <c r="I22" s="23"/>
    </row>
    <row r="23" spans="1:9" x14ac:dyDescent="0.2">
      <c r="A23" s="24" t="s">
        <v>11</v>
      </c>
      <c r="B23" s="22"/>
      <c r="C23" s="22"/>
      <c r="D23" s="22"/>
      <c r="E23" s="22"/>
      <c r="F23" s="22"/>
      <c r="G23" s="22"/>
      <c r="H23" s="22"/>
      <c r="I23" s="23"/>
    </row>
    <row r="24" spans="1:9" x14ac:dyDescent="0.2">
      <c r="A24" s="28" t="s">
        <v>17</v>
      </c>
      <c r="B24" s="22">
        <f>B23+B22+B21+B20+B19+B18+B17+B16+B15+B14</f>
        <v>15180686</v>
      </c>
      <c r="C24" s="22">
        <f t="shared" ref="C24:I24" si="1">C23+C22+C21+C20+C19+C18+C17+C16+C15+C14</f>
        <v>15108000</v>
      </c>
      <c r="D24" s="22">
        <f t="shared" si="1"/>
        <v>0</v>
      </c>
      <c r="E24" s="22">
        <f t="shared" si="1"/>
        <v>0</v>
      </c>
      <c r="F24" s="22">
        <f t="shared" si="1"/>
        <v>0</v>
      </c>
      <c r="G24" s="22">
        <f t="shared" si="1"/>
        <v>0</v>
      </c>
      <c r="H24" s="22">
        <f t="shared" si="1"/>
        <v>3525985</v>
      </c>
      <c r="I24" s="23">
        <f t="shared" si="1"/>
        <v>3511000</v>
      </c>
    </row>
    <row r="25" spans="1:9" ht="11.25" customHeight="1" x14ac:dyDescent="0.2">
      <c r="A25" s="24"/>
      <c r="B25" s="22"/>
      <c r="C25" s="22"/>
      <c r="D25" s="22"/>
      <c r="E25" s="22"/>
      <c r="F25" s="22"/>
      <c r="G25" s="22"/>
      <c r="H25" s="22"/>
      <c r="I25" s="23"/>
    </row>
    <row r="26" spans="1:9" x14ac:dyDescent="0.2">
      <c r="A26" s="21" t="s">
        <v>18</v>
      </c>
      <c r="B26" s="25">
        <f>B8-B24</f>
        <v>1562584</v>
      </c>
      <c r="C26" s="25">
        <f t="shared" ref="C26:I26" si="2">C8-C24</f>
        <v>1600000</v>
      </c>
      <c r="D26" s="25">
        <f t="shared" si="2"/>
        <v>0</v>
      </c>
      <c r="E26" s="25">
        <f t="shared" si="2"/>
        <v>0</v>
      </c>
      <c r="F26" s="25">
        <f t="shared" si="2"/>
        <v>0</v>
      </c>
      <c r="G26" s="25">
        <f t="shared" si="2"/>
        <v>0</v>
      </c>
      <c r="H26" s="25">
        <f t="shared" si="2"/>
        <v>301043</v>
      </c>
      <c r="I26" s="30">
        <f t="shared" si="2"/>
        <v>339000</v>
      </c>
    </row>
    <row r="27" spans="1:9" ht="12.75" thickBot="1" x14ac:dyDescent="0.25">
      <c r="A27" s="31"/>
      <c r="B27" s="32"/>
      <c r="C27" s="32"/>
      <c r="D27" s="32"/>
      <c r="E27" s="32"/>
      <c r="F27" s="32"/>
      <c r="G27" s="32"/>
      <c r="H27" s="32"/>
      <c r="I27" s="32"/>
    </row>
    <row r="28" spans="1:9" ht="12.75" thickTop="1" x14ac:dyDescent="0.2">
      <c r="A28" s="7"/>
      <c r="B28" s="33" t="s">
        <v>25</v>
      </c>
      <c r="C28" s="33" t="s">
        <v>30</v>
      </c>
      <c r="D28" s="33" t="s">
        <v>31</v>
      </c>
      <c r="E28" s="33" t="s">
        <v>31</v>
      </c>
      <c r="F28" s="34" t="s">
        <v>12</v>
      </c>
      <c r="G28" s="35" t="s">
        <v>12</v>
      </c>
      <c r="H28" s="35" t="s">
        <v>12</v>
      </c>
      <c r="I28" s="35" t="s">
        <v>12</v>
      </c>
    </row>
    <row r="29" spans="1:9" x14ac:dyDescent="0.2">
      <c r="A29" s="12"/>
      <c r="B29" s="36" t="s">
        <v>29</v>
      </c>
      <c r="C29" s="36" t="s">
        <v>29</v>
      </c>
      <c r="D29" s="36" t="s">
        <v>35</v>
      </c>
      <c r="E29" s="36" t="s">
        <v>35</v>
      </c>
      <c r="F29" s="19" t="s">
        <v>38</v>
      </c>
      <c r="G29" s="19" t="s">
        <v>38</v>
      </c>
      <c r="H29" s="19" t="s">
        <v>39</v>
      </c>
      <c r="I29" s="20" t="s">
        <v>39</v>
      </c>
    </row>
    <row r="30" spans="1:9" x14ac:dyDescent="0.2">
      <c r="A30" s="37"/>
      <c r="B30" s="38" t="str">
        <f t="shared" ref="B30:I30" si="3">(B7)</f>
        <v>2024-25</v>
      </c>
      <c r="C30" s="38" t="str">
        <f t="shared" si="3"/>
        <v>2025-26</v>
      </c>
      <c r="D30" s="38" t="str">
        <f t="shared" si="3"/>
        <v>2024-25</v>
      </c>
      <c r="E30" s="38" t="str">
        <f t="shared" si="3"/>
        <v>2025-26</v>
      </c>
      <c r="F30" s="38" t="str">
        <f t="shared" si="3"/>
        <v>2024-25</v>
      </c>
      <c r="G30" s="38" t="str">
        <f t="shared" si="3"/>
        <v>2025-26</v>
      </c>
      <c r="H30" s="38" t="str">
        <f t="shared" si="3"/>
        <v>2024-25</v>
      </c>
      <c r="I30" s="39" t="str">
        <f t="shared" si="3"/>
        <v>2025-26</v>
      </c>
    </row>
    <row r="31" spans="1:9" x14ac:dyDescent="0.2">
      <c r="A31" s="40" t="s">
        <v>21</v>
      </c>
      <c r="B31" s="41">
        <v>6540813</v>
      </c>
      <c r="C31" s="41">
        <f>6301000+420500</f>
        <v>6721500</v>
      </c>
      <c r="D31" s="41">
        <v>1369044</v>
      </c>
      <c r="E31" s="41">
        <f>1449000+11200</f>
        <v>1460200</v>
      </c>
      <c r="F31" s="41">
        <v>13309283</v>
      </c>
      <c r="G31" s="41">
        <v>13828000</v>
      </c>
      <c r="H31" s="41">
        <v>3740851</v>
      </c>
      <c r="I31" s="42">
        <v>3836500</v>
      </c>
    </row>
    <row r="32" spans="1:9" ht="8.25" customHeight="1" x14ac:dyDescent="0.2">
      <c r="A32" s="24"/>
      <c r="B32" s="43"/>
      <c r="C32" s="43"/>
      <c r="D32" s="43"/>
      <c r="E32" s="43"/>
      <c r="F32" s="43"/>
      <c r="G32" s="43"/>
      <c r="H32" s="43"/>
      <c r="I32" s="44"/>
    </row>
    <row r="33" spans="1:9" x14ac:dyDescent="0.2">
      <c r="A33" s="21" t="s">
        <v>22</v>
      </c>
      <c r="B33" s="41"/>
      <c r="C33" s="41"/>
      <c r="D33" s="41"/>
      <c r="E33" s="41"/>
      <c r="F33" s="41"/>
      <c r="G33" s="41"/>
      <c r="H33" s="41"/>
      <c r="I33" s="42"/>
    </row>
    <row r="34" spans="1:9" x14ac:dyDescent="0.2">
      <c r="A34" s="27" t="s">
        <v>0</v>
      </c>
      <c r="B34" s="41">
        <v>985978</v>
      </c>
      <c r="C34" s="41">
        <f>1000655+31000</f>
        <v>1031655</v>
      </c>
      <c r="D34" s="41">
        <v>386484</v>
      </c>
      <c r="E34" s="41">
        <v>401454</v>
      </c>
      <c r="F34" s="41">
        <v>1214094</v>
      </c>
      <c r="G34" s="41">
        <v>1246100</v>
      </c>
      <c r="H34" s="41">
        <v>468011</v>
      </c>
      <c r="I34" s="42">
        <v>466690</v>
      </c>
    </row>
    <row r="35" spans="1:9" x14ac:dyDescent="0.2">
      <c r="A35" s="24" t="s">
        <v>1</v>
      </c>
      <c r="B35" s="43">
        <f>141798-347</f>
        <v>141451</v>
      </c>
      <c r="C35" s="43">
        <f>17000+100000</f>
        <v>117000</v>
      </c>
      <c r="D35" s="43">
        <v>144712</v>
      </c>
      <c r="E35" s="43">
        <v>146000</v>
      </c>
      <c r="F35" s="43">
        <v>274028</v>
      </c>
      <c r="G35" s="43">
        <v>275000</v>
      </c>
      <c r="H35" s="43">
        <v>539342</v>
      </c>
      <c r="I35" s="44">
        <v>540000</v>
      </c>
    </row>
    <row r="36" spans="1:9" x14ac:dyDescent="0.2">
      <c r="A36" s="24" t="s">
        <v>2</v>
      </c>
      <c r="B36" s="43">
        <v>385031</v>
      </c>
      <c r="C36" s="43">
        <v>400262</v>
      </c>
      <c r="D36" s="43">
        <v>159044</v>
      </c>
      <c r="E36" s="43">
        <v>177309</v>
      </c>
      <c r="F36" s="43">
        <v>541537</v>
      </c>
      <c r="G36" s="43">
        <v>558649</v>
      </c>
      <c r="H36" s="43">
        <v>167608</v>
      </c>
      <c r="I36" s="44">
        <v>168631</v>
      </c>
    </row>
    <row r="37" spans="1:9" x14ac:dyDescent="0.2">
      <c r="A37" s="28" t="s">
        <v>16</v>
      </c>
      <c r="B37" s="43">
        <f t="shared" ref="B37:I37" si="4">B36+B35+B34</f>
        <v>1512460</v>
      </c>
      <c r="C37" s="43">
        <f t="shared" si="4"/>
        <v>1548917</v>
      </c>
      <c r="D37" s="43">
        <f t="shared" si="4"/>
        <v>690240</v>
      </c>
      <c r="E37" s="43">
        <f t="shared" si="4"/>
        <v>724763</v>
      </c>
      <c r="F37" s="43">
        <f t="shared" si="4"/>
        <v>2029659</v>
      </c>
      <c r="G37" s="43">
        <f t="shared" si="4"/>
        <v>2079749</v>
      </c>
      <c r="H37" s="43">
        <f t="shared" si="4"/>
        <v>1174961</v>
      </c>
      <c r="I37" s="45">
        <f t="shared" si="4"/>
        <v>1175321</v>
      </c>
    </row>
    <row r="38" spans="1:9" x14ac:dyDescent="0.2">
      <c r="A38" s="24" t="s">
        <v>3</v>
      </c>
      <c r="B38" s="43">
        <f>23510+95610</f>
        <v>119120</v>
      </c>
      <c r="C38" s="43">
        <f>22000+95000</f>
        <v>117000</v>
      </c>
      <c r="D38" s="43">
        <f>2698+3299</f>
        <v>5997</v>
      </c>
      <c r="E38" s="43">
        <v>11000</v>
      </c>
      <c r="F38" s="43">
        <v>4908</v>
      </c>
      <c r="G38" s="43"/>
      <c r="H38" s="43">
        <v>600</v>
      </c>
      <c r="I38" s="44">
        <v>5000</v>
      </c>
    </row>
    <row r="39" spans="1:9" x14ac:dyDescent="0.2">
      <c r="A39" s="24" t="s">
        <v>4</v>
      </c>
      <c r="B39" s="43">
        <v>370802</v>
      </c>
      <c r="C39" s="43">
        <f>155500+215350</f>
        <v>370850</v>
      </c>
      <c r="D39" s="43">
        <v>855438</v>
      </c>
      <c r="E39" s="43">
        <f>858550+950</f>
        <v>859500</v>
      </c>
      <c r="F39" s="43">
        <v>2031919</v>
      </c>
      <c r="G39" s="43">
        <v>2037000</v>
      </c>
      <c r="H39" s="43">
        <v>493712</v>
      </c>
      <c r="I39" s="44">
        <v>500400</v>
      </c>
    </row>
    <row r="40" spans="1:9" x14ac:dyDescent="0.2">
      <c r="A40" s="24" t="s">
        <v>5</v>
      </c>
      <c r="B40" s="43">
        <v>36813</v>
      </c>
      <c r="C40" s="43">
        <f>16700+42900</f>
        <v>59600</v>
      </c>
      <c r="D40" s="43">
        <v>146461</v>
      </c>
      <c r="E40" s="43">
        <f>102500+13500</f>
        <v>116000</v>
      </c>
      <c r="F40" s="43">
        <v>171554</v>
      </c>
      <c r="G40" s="43">
        <v>176600</v>
      </c>
      <c r="H40" s="43">
        <v>161549</v>
      </c>
      <c r="I40" s="44">
        <v>162600</v>
      </c>
    </row>
    <row r="41" spans="1:9" x14ac:dyDescent="0.2">
      <c r="A41" s="24" t="s">
        <v>6</v>
      </c>
      <c r="B41" s="43"/>
      <c r="C41" s="43"/>
      <c r="D41" s="43"/>
      <c r="E41" s="43"/>
      <c r="F41" s="43"/>
      <c r="G41" s="43"/>
      <c r="H41" s="43"/>
      <c r="I41" s="44"/>
    </row>
    <row r="42" spans="1:9" x14ac:dyDescent="0.2">
      <c r="A42" s="24" t="s">
        <v>7</v>
      </c>
      <c r="B42" s="43">
        <f>2488+6500</f>
        <v>8988</v>
      </c>
      <c r="C42" s="43">
        <f>3000+8000</f>
        <v>11000</v>
      </c>
      <c r="D42" s="43"/>
      <c r="E42" s="43"/>
      <c r="F42" s="43">
        <v>3000</v>
      </c>
      <c r="G42" s="43">
        <v>3000</v>
      </c>
      <c r="H42" s="43"/>
      <c r="I42" s="44"/>
    </row>
    <row r="43" spans="1:9" x14ac:dyDescent="0.2">
      <c r="A43" s="24" t="s">
        <v>8</v>
      </c>
      <c r="B43" s="43">
        <v>111829</v>
      </c>
      <c r="C43" s="43">
        <f>96418+24150</f>
        <v>120568</v>
      </c>
      <c r="D43" s="43">
        <v>47208</v>
      </c>
      <c r="E43" s="43">
        <v>49284</v>
      </c>
      <c r="F43" s="43">
        <v>152772</v>
      </c>
      <c r="G43" s="43">
        <v>134215</v>
      </c>
      <c r="H43" s="43">
        <v>80257</v>
      </c>
      <c r="I43" s="44">
        <v>73258</v>
      </c>
    </row>
    <row r="44" spans="1:9" x14ac:dyDescent="0.2">
      <c r="A44" s="24" t="s">
        <v>9</v>
      </c>
      <c r="B44" s="43">
        <v>5280</v>
      </c>
      <c r="C44" s="43">
        <v>6000</v>
      </c>
      <c r="D44" s="43">
        <v>3835</v>
      </c>
      <c r="E44" s="43">
        <v>2000</v>
      </c>
      <c r="F44" s="43"/>
      <c r="G44" s="43">
        <v>3000</v>
      </c>
      <c r="H44" s="43">
        <v>56763</v>
      </c>
      <c r="I44" s="44">
        <v>95000</v>
      </c>
    </row>
    <row r="45" spans="1:9" x14ac:dyDescent="0.2">
      <c r="A45" s="24" t="s">
        <v>10</v>
      </c>
      <c r="B45" s="43"/>
      <c r="C45" s="43"/>
      <c r="D45" s="43"/>
      <c r="E45" s="43"/>
      <c r="F45" s="43">
        <v>8083593</v>
      </c>
      <c r="G45" s="43">
        <v>7976947</v>
      </c>
      <c r="H45" s="43">
        <v>1091402</v>
      </c>
      <c r="I45" s="44">
        <v>1093000</v>
      </c>
    </row>
    <row r="46" spans="1:9" x14ac:dyDescent="0.2">
      <c r="A46" s="24" t="s">
        <v>11</v>
      </c>
      <c r="B46" s="43"/>
      <c r="C46" s="43"/>
      <c r="D46" s="43"/>
      <c r="E46" s="43"/>
      <c r="F46" s="43">
        <v>229610</v>
      </c>
      <c r="G46" s="43">
        <v>229610</v>
      </c>
      <c r="H46" s="43"/>
      <c r="I46" s="44"/>
    </row>
    <row r="47" spans="1:9" x14ac:dyDescent="0.2">
      <c r="A47" s="28" t="s">
        <v>17</v>
      </c>
      <c r="B47" s="43">
        <f>SUM(B37:B46)</f>
        <v>2165292</v>
      </c>
      <c r="C47" s="43">
        <f t="shared" ref="C47:I47" si="5">C46+C45+C44+C43+C42+C41+C40+C39+C38+C37</f>
        <v>2233935</v>
      </c>
      <c r="D47" s="43">
        <f t="shared" si="5"/>
        <v>1749179</v>
      </c>
      <c r="E47" s="43">
        <f t="shared" si="5"/>
        <v>1762547</v>
      </c>
      <c r="F47" s="43">
        <f t="shared" si="5"/>
        <v>12707015</v>
      </c>
      <c r="G47" s="43">
        <f t="shared" si="5"/>
        <v>12640121</v>
      </c>
      <c r="H47" s="43">
        <f t="shared" si="5"/>
        <v>3059244</v>
      </c>
      <c r="I47" s="44">
        <f t="shared" si="5"/>
        <v>3104579</v>
      </c>
    </row>
    <row r="48" spans="1:9" ht="11.25" customHeight="1" x14ac:dyDescent="0.2">
      <c r="A48" s="24"/>
      <c r="B48" s="43"/>
      <c r="C48" s="43"/>
      <c r="D48" s="43"/>
      <c r="E48" s="43"/>
      <c r="F48" s="43"/>
      <c r="G48" s="43"/>
      <c r="H48" s="44"/>
      <c r="I48" s="44"/>
    </row>
    <row r="49" spans="1:11" x14ac:dyDescent="0.2">
      <c r="A49" s="56" t="s">
        <v>18</v>
      </c>
      <c r="B49" s="57">
        <f>B31-B47</f>
        <v>4375521</v>
      </c>
      <c r="C49" s="57">
        <f t="shared" ref="C49:H49" si="6">C31-C47</f>
        <v>4487565</v>
      </c>
      <c r="D49" s="57">
        <f t="shared" si="6"/>
        <v>-380135</v>
      </c>
      <c r="E49" s="57">
        <f t="shared" si="6"/>
        <v>-302347</v>
      </c>
      <c r="F49" s="57">
        <f t="shared" si="6"/>
        <v>602268</v>
      </c>
      <c r="G49" s="57">
        <f t="shared" si="6"/>
        <v>1187879</v>
      </c>
      <c r="H49" s="58">
        <f t="shared" si="6"/>
        <v>681607</v>
      </c>
      <c r="I49" s="58">
        <f>I31-I47</f>
        <v>731921</v>
      </c>
    </row>
    <row r="50" spans="1:11" s="59" customFormat="1" x14ac:dyDescent="0.2">
      <c r="B50" s="60"/>
      <c r="C50" s="60"/>
      <c r="D50" s="60"/>
      <c r="E50" s="60"/>
      <c r="F50" s="60"/>
      <c r="G50" s="60"/>
      <c r="H50" s="60"/>
      <c r="I50" s="60"/>
    </row>
    <row r="51" spans="1:11" x14ac:dyDescent="0.2">
      <c r="A51" s="1" t="s">
        <v>14</v>
      </c>
      <c r="B51" s="46"/>
      <c r="C51" s="46"/>
      <c r="D51" s="46"/>
      <c r="E51" s="46"/>
      <c r="F51" s="46"/>
      <c r="G51" s="46"/>
      <c r="H51" s="46"/>
      <c r="I51" s="46"/>
      <c r="K51" s="2"/>
    </row>
    <row r="52" spans="1:11" x14ac:dyDescent="0.2">
      <c r="A52" s="1" t="s">
        <v>19</v>
      </c>
      <c r="B52" s="46"/>
      <c r="C52" s="46"/>
      <c r="D52" s="46"/>
      <c r="E52" s="46"/>
      <c r="F52" s="47" t="s">
        <v>15</v>
      </c>
      <c r="G52" s="48" t="s">
        <v>42</v>
      </c>
      <c r="H52" s="48"/>
      <c r="I52" s="48"/>
      <c r="J52" s="2"/>
      <c r="K52" s="2"/>
    </row>
    <row r="53" spans="1:11" ht="12.75" thickBot="1" x14ac:dyDescent="0.25">
      <c r="A53" s="5" t="s">
        <v>20</v>
      </c>
      <c r="B53" s="49"/>
      <c r="C53" s="49"/>
      <c r="D53" s="49"/>
      <c r="E53" s="49"/>
      <c r="F53" s="49"/>
      <c r="G53" s="49"/>
      <c r="H53" s="49"/>
      <c r="I53" s="49"/>
      <c r="J53" s="2"/>
      <c r="K53" s="2"/>
    </row>
    <row r="54" spans="1:11" ht="12.75" thickTop="1" x14ac:dyDescent="0.2">
      <c r="A54" s="24"/>
      <c r="B54" s="50" t="s">
        <v>12</v>
      </c>
      <c r="C54" s="50" t="s">
        <v>12</v>
      </c>
      <c r="D54" s="50" t="s">
        <v>12</v>
      </c>
      <c r="E54" s="50" t="s">
        <v>12</v>
      </c>
      <c r="F54" s="50" t="s">
        <v>12</v>
      </c>
      <c r="G54" s="50" t="s">
        <v>12</v>
      </c>
      <c r="H54" s="51" t="s">
        <v>33</v>
      </c>
      <c r="I54" s="52" t="s">
        <v>33</v>
      </c>
    </row>
    <row r="55" spans="1:11" x14ac:dyDescent="0.2">
      <c r="A55" s="27"/>
      <c r="B55" s="19" t="s">
        <v>40</v>
      </c>
      <c r="C55" s="19" t="s">
        <v>40</v>
      </c>
      <c r="D55" s="19" t="s">
        <v>43</v>
      </c>
      <c r="E55" s="19" t="s">
        <v>43</v>
      </c>
      <c r="F55" s="19" t="s">
        <v>32</v>
      </c>
      <c r="G55" s="19" t="s">
        <v>32</v>
      </c>
      <c r="H55" s="19" t="s">
        <v>34</v>
      </c>
      <c r="I55" s="20" t="s">
        <v>34</v>
      </c>
    </row>
    <row r="56" spans="1:11" x14ac:dyDescent="0.2">
      <c r="A56" s="53"/>
      <c r="B56" s="19" t="str">
        <f t="shared" ref="B56:I56" si="7">(B7)</f>
        <v>2024-25</v>
      </c>
      <c r="C56" s="19" t="str">
        <f t="shared" si="7"/>
        <v>2025-26</v>
      </c>
      <c r="D56" s="19" t="str">
        <f t="shared" si="7"/>
        <v>2024-25</v>
      </c>
      <c r="E56" s="19" t="str">
        <f t="shared" si="7"/>
        <v>2025-26</v>
      </c>
      <c r="F56" s="19" t="str">
        <f t="shared" si="7"/>
        <v>2024-25</v>
      </c>
      <c r="G56" s="19" t="str">
        <f t="shared" si="7"/>
        <v>2025-26</v>
      </c>
      <c r="H56" s="19" t="str">
        <f t="shared" si="7"/>
        <v>2024-25</v>
      </c>
      <c r="I56" s="20" t="str">
        <f t="shared" si="7"/>
        <v>2025-26</v>
      </c>
    </row>
    <row r="57" spans="1:11" x14ac:dyDescent="0.2">
      <c r="A57" s="21" t="s">
        <v>21</v>
      </c>
      <c r="B57" s="22">
        <v>1822</v>
      </c>
      <c r="C57" s="22">
        <v>1800</v>
      </c>
      <c r="D57" s="22">
        <v>8152255</v>
      </c>
      <c r="E57" s="22">
        <v>8371250</v>
      </c>
      <c r="F57" s="22"/>
      <c r="G57" s="22"/>
      <c r="H57" s="22">
        <f>F57+D57+B57+B31+D31+F31+H31+H8+F8+D8+B8</f>
        <v>53684366</v>
      </c>
      <c r="I57" s="29">
        <f>G57+E57+C57+C31+E31+G31+I31+I8+G8+E8+C8</f>
        <v>54777250</v>
      </c>
    </row>
    <row r="58" spans="1:11" ht="8.25" customHeight="1" x14ac:dyDescent="0.2">
      <c r="A58" s="24"/>
      <c r="B58" s="22"/>
      <c r="C58" s="22"/>
      <c r="D58" s="22"/>
      <c r="E58" s="22"/>
      <c r="F58" s="22"/>
      <c r="G58" s="22"/>
      <c r="H58" s="23" t="s">
        <v>12</v>
      </c>
      <c r="I58" s="54"/>
    </row>
    <row r="59" spans="1:11" x14ac:dyDescent="0.2">
      <c r="A59" s="21" t="s">
        <v>22</v>
      </c>
      <c r="B59" s="25"/>
      <c r="C59" s="25"/>
      <c r="D59" s="25"/>
      <c r="E59" s="25"/>
      <c r="F59" s="25"/>
      <c r="G59" s="25"/>
      <c r="H59" s="25"/>
      <c r="I59" s="26"/>
    </row>
    <row r="60" spans="1:11" x14ac:dyDescent="0.2">
      <c r="A60" s="27" t="s">
        <v>0</v>
      </c>
      <c r="B60" s="25">
        <v>504313</v>
      </c>
      <c r="C60" s="25">
        <v>517942</v>
      </c>
      <c r="D60" s="25">
        <v>980800</v>
      </c>
      <c r="E60" s="25">
        <v>1058184</v>
      </c>
      <c r="F60" s="25"/>
      <c r="G60" s="25"/>
      <c r="H60" s="30">
        <f>F60+D60+B60+B34+D34+F34+H34+H11+F11+D11+B11</f>
        <v>4623154</v>
      </c>
      <c r="I60" s="30">
        <f>G60+E60+C60+C34+E34+G34+I34+I11+G11+E11+C11</f>
        <v>4806025</v>
      </c>
    </row>
    <row r="61" spans="1:11" x14ac:dyDescent="0.2">
      <c r="A61" s="24" t="s">
        <v>1</v>
      </c>
      <c r="B61" s="22">
        <v>97756</v>
      </c>
      <c r="C61" s="22">
        <v>98000</v>
      </c>
      <c r="D61" s="22">
        <v>340772</v>
      </c>
      <c r="E61" s="22">
        <v>424567</v>
      </c>
      <c r="F61" s="22"/>
      <c r="G61" s="22"/>
      <c r="H61" s="29">
        <f>F61+D61+B61+B35+D35+F35+H35+H12+F12+D12+B12</f>
        <v>1538061</v>
      </c>
      <c r="I61" s="29">
        <f>G61+E61+C61+C35+E35+G35+I35+I12+G12+E12+C12</f>
        <v>1600567</v>
      </c>
    </row>
    <row r="62" spans="1:11" x14ac:dyDescent="0.2">
      <c r="A62" s="24" t="s">
        <v>2</v>
      </c>
      <c r="B62" s="22">
        <f>183949+1063+188515-251615</f>
        <v>121912</v>
      </c>
      <c r="C62" s="22">
        <v>203577</v>
      </c>
      <c r="D62" s="22"/>
      <c r="E62" s="22"/>
      <c r="F62" s="22"/>
      <c r="G62" s="22"/>
      <c r="H62" s="29">
        <f>F62+D62+B62+B36+D36+F36+H36+H13+F13+D13+B13</f>
        <v>1403417</v>
      </c>
      <c r="I62" s="29">
        <f>G62+E62+C62+C36+E36+G36+I36+I13+G13+E13+C13</f>
        <v>1537428</v>
      </c>
    </row>
    <row r="63" spans="1:11" x14ac:dyDescent="0.2">
      <c r="A63" s="28" t="s">
        <v>16</v>
      </c>
      <c r="B63" s="22">
        <f t="shared" ref="B63:I63" si="8">B62+B61+B60</f>
        <v>723981</v>
      </c>
      <c r="C63" s="22">
        <f t="shared" si="8"/>
        <v>819519</v>
      </c>
      <c r="D63" s="22">
        <f t="shared" si="8"/>
        <v>1321572</v>
      </c>
      <c r="E63" s="22">
        <f t="shared" si="8"/>
        <v>1482751</v>
      </c>
      <c r="F63" s="22">
        <f t="shared" si="8"/>
        <v>0</v>
      </c>
      <c r="G63" s="22">
        <f t="shared" si="8"/>
        <v>0</v>
      </c>
      <c r="H63" s="22">
        <f t="shared" si="8"/>
        <v>7564632</v>
      </c>
      <c r="I63" s="29">
        <f t="shared" si="8"/>
        <v>7944020</v>
      </c>
    </row>
    <row r="64" spans="1:11" x14ac:dyDescent="0.2">
      <c r="A64" s="24" t="s">
        <v>3</v>
      </c>
      <c r="B64" s="22">
        <v>8048</v>
      </c>
      <c r="C64" s="22">
        <v>10000</v>
      </c>
      <c r="D64" s="22"/>
      <c r="E64" s="22">
        <v>1000</v>
      </c>
      <c r="F64" s="22"/>
      <c r="G64" s="22"/>
      <c r="H64" s="29">
        <f>F64+D64+B64+B38+D38+F38+H38+H15+F15+D15+B15</f>
        <v>138673</v>
      </c>
      <c r="I64" s="29">
        <f>G64+E64+C64+C38+E38+G38+I38+I15+G15+E15+C15</f>
        <v>144000</v>
      </c>
    </row>
    <row r="65" spans="1:9" x14ac:dyDescent="0.2">
      <c r="A65" s="24" t="s">
        <v>4</v>
      </c>
      <c r="B65" s="22">
        <f>293395+251615</f>
        <v>545010</v>
      </c>
      <c r="C65" s="22">
        <v>584700</v>
      </c>
      <c r="D65" s="22">
        <v>6043134</v>
      </c>
      <c r="E65" s="22">
        <v>6100000</v>
      </c>
      <c r="F65" s="22"/>
      <c r="G65" s="22"/>
      <c r="H65" s="29">
        <f>F65+D65+B65+B39+D39+F39+H39+H16+F16+D16+B16</f>
        <v>28880174</v>
      </c>
      <c r="I65" s="29">
        <f>G65+E65+C65+C39+E39+G39+I39+I16+G16+E16+C16</f>
        <v>28902450</v>
      </c>
    </row>
    <row r="66" spans="1:9" x14ac:dyDescent="0.2">
      <c r="A66" s="24" t="s">
        <v>5</v>
      </c>
      <c r="B66" s="22">
        <v>41081</v>
      </c>
      <c r="C66" s="22">
        <v>90700</v>
      </c>
      <c r="D66" s="22">
        <v>559585</v>
      </c>
      <c r="E66" s="22">
        <v>560000</v>
      </c>
      <c r="F66" s="22"/>
      <c r="G66" s="22"/>
      <c r="H66" s="29">
        <f>F66+D66+B66+B40+D40+F40+H40+H17+F17+D17+B17</f>
        <v>1171796</v>
      </c>
      <c r="I66" s="29">
        <f>G66+E66+C66+C40+E40+G40+I40+I17+G17+E17+C17</f>
        <v>1221500</v>
      </c>
    </row>
    <row r="67" spans="1:9" x14ac:dyDescent="0.2">
      <c r="A67" s="24" t="s">
        <v>6</v>
      </c>
      <c r="B67" s="22"/>
      <c r="C67" s="22"/>
      <c r="D67" s="22"/>
      <c r="E67" s="22"/>
      <c r="F67" s="22"/>
      <c r="G67" s="22"/>
      <c r="H67" s="29">
        <f>F67+D67+B67+B41+D41+F41+H41+H18+F18+D18+B18</f>
        <v>0</v>
      </c>
      <c r="I67" s="29">
        <f>G67+E67+C67+C41+E41+G41+I41+I18+G18+E18+C18</f>
        <v>0</v>
      </c>
    </row>
    <row r="68" spans="1:9" x14ac:dyDescent="0.2">
      <c r="A68" s="24" t="s">
        <v>7</v>
      </c>
      <c r="B68" s="22">
        <v>49999</v>
      </c>
      <c r="C68" s="22">
        <v>50000</v>
      </c>
      <c r="D68" s="22">
        <v>5300</v>
      </c>
      <c r="E68" s="22">
        <v>6000</v>
      </c>
      <c r="F68" s="22"/>
      <c r="G68" s="22"/>
      <c r="H68" s="29">
        <f>F68+D68+B68+B42+D42+F42+H42+H19+F19+D19+B19</f>
        <v>67287</v>
      </c>
      <c r="I68" s="29">
        <f>G68+E68+C68+C42+E42+G42+I42+I19+G19+E19+C19</f>
        <v>70000</v>
      </c>
    </row>
    <row r="69" spans="1:9" x14ac:dyDescent="0.2">
      <c r="A69" s="24" t="s">
        <v>8</v>
      </c>
      <c r="B69" s="22">
        <f>54139+197000+500000</f>
        <v>751139</v>
      </c>
      <c r="C69" s="22">
        <v>829071</v>
      </c>
      <c r="D69" s="22"/>
      <c r="E69" s="22"/>
      <c r="F69" s="22"/>
      <c r="G69" s="22"/>
      <c r="H69" s="29">
        <f>F69+D69+B69+B43+D43+F43+H43+H20+F20+D20+B20</f>
        <v>1143205</v>
      </c>
      <c r="I69" s="29">
        <f>G69+E69+C69+C43+E43+G43+I43+I20+G20+E20+C20</f>
        <v>1206396</v>
      </c>
    </row>
    <row r="70" spans="1:9" x14ac:dyDescent="0.2">
      <c r="A70" s="24" t="s">
        <v>9</v>
      </c>
      <c r="B70" s="22">
        <v>9786</v>
      </c>
      <c r="C70" s="22">
        <v>5000</v>
      </c>
      <c r="D70" s="22">
        <v>24167</v>
      </c>
      <c r="E70" s="22">
        <v>25000</v>
      </c>
      <c r="F70" s="22"/>
      <c r="G70" s="22"/>
      <c r="H70" s="29">
        <f>F70+D70+B70+B44+D44+F44+H44+H21+F21+D21+B21</f>
        <v>99831</v>
      </c>
      <c r="I70" s="29">
        <f>G70+E70+C70+C44+E44+G44+I44+I21+G21+E21+C21</f>
        <v>136000</v>
      </c>
    </row>
    <row r="71" spans="1:9" x14ac:dyDescent="0.2">
      <c r="A71" s="24" t="s">
        <v>10</v>
      </c>
      <c r="B71" s="22"/>
      <c r="C71" s="22"/>
      <c r="D71" s="22">
        <v>198497</v>
      </c>
      <c r="E71" s="22">
        <v>196499</v>
      </c>
      <c r="F71" s="22"/>
      <c r="G71" s="22"/>
      <c r="H71" s="29">
        <f>F71+D71+B71+B45+D45+F45+H45+H22+F22+D22+B22</f>
        <v>9373492</v>
      </c>
      <c r="I71" s="29">
        <f>G71+E71+C71+C45+E45+G45+I45+I22+G22+E22+C22</f>
        <v>9266446</v>
      </c>
    </row>
    <row r="72" spans="1:9" x14ac:dyDescent="0.2">
      <c r="A72" s="24" t="s">
        <v>11</v>
      </c>
      <c r="B72" s="22">
        <v>2999743</v>
      </c>
      <c r="C72" s="22">
        <v>3000000</v>
      </c>
      <c r="D72" s="22"/>
      <c r="E72" s="22"/>
      <c r="F72" s="22"/>
      <c r="G72" s="22"/>
      <c r="H72" s="29">
        <f>F72+D72+B72+B46+D46+F46+H46+H23+F23+D23+B23</f>
        <v>3229353</v>
      </c>
      <c r="I72" s="29">
        <f>G72+E72+C72+C46+E46+G46+I46+I23+G23+E23+C23</f>
        <v>3229610</v>
      </c>
    </row>
    <row r="73" spans="1:9" x14ac:dyDescent="0.2">
      <c r="A73" s="28" t="s">
        <v>17</v>
      </c>
      <c r="B73" s="22">
        <f t="shared" ref="B73:I73" si="9">B72+B71+B70+B69+B68+B67+B66+B65+B64+B63</f>
        <v>5128787</v>
      </c>
      <c r="C73" s="22">
        <f t="shared" si="9"/>
        <v>5388990</v>
      </c>
      <c r="D73" s="22">
        <f t="shared" si="9"/>
        <v>8152255</v>
      </c>
      <c r="E73" s="22">
        <f t="shared" si="9"/>
        <v>8371250</v>
      </c>
      <c r="F73" s="22">
        <f t="shared" si="9"/>
        <v>0</v>
      </c>
      <c r="G73" s="22">
        <f t="shared" si="9"/>
        <v>0</v>
      </c>
      <c r="H73" s="22">
        <f t="shared" si="9"/>
        <v>51668443</v>
      </c>
      <c r="I73" s="23">
        <f t="shared" si="9"/>
        <v>52120422</v>
      </c>
    </row>
    <row r="74" spans="1:9" ht="9" customHeight="1" x14ac:dyDescent="0.2">
      <c r="A74" s="24"/>
      <c r="B74" s="22"/>
      <c r="C74" s="22"/>
      <c r="D74" s="22"/>
      <c r="E74" s="22"/>
      <c r="F74" s="22"/>
      <c r="G74" s="22"/>
      <c r="H74" s="23"/>
      <c r="I74" s="23"/>
    </row>
    <row r="75" spans="1:9" x14ac:dyDescent="0.2">
      <c r="A75" s="21" t="s">
        <v>18</v>
      </c>
      <c r="B75" s="25">
        <f>B57-B73</f>
        <v>-5126965</v>
      </c>
      <c r="C75" s="25">
        <f t="shared" ref="C75:I75" si="10">C57-C73</f>
        <v>-5387190</v>
      </c>
      <c r="D75" s="25">
        <f t="shared" si="10"/>
        <v>0</v>
      </c>
      <c r="E75" s="25">
        <f t="shared" si="10"/>
        <v>0</v>
      </c>
      <c r="F75" s="25">
        <f t="shared" si="10"/>
        <v>0</v>
      </c>
      <c r="G75" s="25">
        <f t="shared" si="10"/>
        <v>0</v>
      </c>
      <c r="H75" s="25">
        <f t="shared" si="10"/>
        <v>2015923</v>
      </c>
      <c r="I75" s="30">
        <f t="shared" si="10"/>
        <v>2656828</v>
      </c>
    </row>
    <row r="76" spans="1:9" x14ac:dyDescent="0.2">
      <c r="A76" s="31"/>
      <c r="B76" s="31"/>
      <c r="C76" s="31"/>
      <c r="D76" s="31"/>
      <c r="E76" s="31"/>
      <c r="F76" s="31"/>
      <c r="G76" s="31"/>
      <c r="H76" s="31"/>
      <c r="I76" s="31"/>
    </row>
    <row r="77" spans="1:9" x14ac:dyDescent="0.2">
      <c r="A77" s="55"/>
      <c r="B77" s="55"/>
      <c r="C77" s="55"/>
      <c r="D77" s="55"/>
      <c r="E77" s="55"/>
      <c r="F77" s="55"/>
      <c r="G77" s="55"/>
      <c r="H77" s="55"/>
      <c r="I77" s="55"/>
    </row>
  </sheetData>
  <mergeCells count="3">
    <mergeCell ref="G2:I2"/>
    <mergeCell ref="G52:I52"/>
    <mergeCell ref="A77:I77"/>
  </mergeCells>
  <phoneticPr fontId="0" type="noConversion"/>
  <pageMargins left="0.5" right="0.5" top="0.7" bottom="0.6" header="0" footer="0"/>
  <pageSetup scale="90" fitToHeight="2" orientation="landscape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5E6B23-2609-4BA4-B32B-57AB39682E5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5e819a2f-a50b-4ab1-a494-5db5a1843373"/>
    <ds:schemaRef ds:uri="f9aeeaff-a745-4a27-85f5-7c2876630067"/>
  </ds:schemaRefs>
</ds:datastoreItem>
</file>

<file path=customXml/itemProps2.xml><?xml version="1.0" encoding="utf-8"?>
<ds:datastoreItem xmlns:ds="http://schemas.openxmlformats.org/officeDocument/2006/customXml" ds:itemID="{9432B0E5-F2E0-4F49-91F0-44AA5E5274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362905-17CC-4194-B6B2-6D37483480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Cole</cp:lastModifiedBy>
  <cp:lastPrinted>2025-08-03T12:35:41Z</cp:lastPrinted>
  <dcterms:created xsi:type="dcterms:W3CDTF">2007-03-13T05:11:11Z</dcterms:created>
  <dcterms:modified xsi:type="dcterms:W3CDTF">2025-08-03T12:35:43Z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